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99.67\komfin\Ахметчина\Дума на 2018-2020 годы\2 Решение Думы Белоярского района февраль 2018г\Решение\"/>
    </mc:Choice>
  </mc:AlternateContent>
  <bookViews>
    <workbookView xWindow="0" yWindow="0" windowWidth="28800" windowHeight="12435"/>
  </bookViews>
  <sheets>
    <sheet name="Приложение №12" sheetId="2" r:id="rId1"/>
  </sheets>
  <definedNames>
    <definedName name="_xlnm.Print_Titles" localSheetId="0">'Приложение №12'!$11:$13</definedName>
    <definedName name="_xlnm.Print_Area" localSheetId="0">'Приложение №12'!$A$1:$K$23</definedName>
  </definedNames>
  <calcPr calcId="152511"/>
</workbook>
</file>

<file path=xl/calcChain.xml><?xml version="1.0" encoding="utf-8"?>
<calcChain xmlns="http://schemas.openxmlformats.org/spreadsheetml/2006/main">
  <c r="K19" i="2" l="1"/>
  <c r="K15" i="2" l="1"/>
  <c r="K16" i="2"/>
  <c r="K17" i="2"/>
  <c r="K18" i="2"/>
  <c r="K20" i="2"/>
  <c r="K14" i="2"/>
  <c r="F21" i="2"/>
  <c r="E21" i="2"/>
  <c r="D21" i="2" l="1"/>
  <c r="J21" i="2"/>
  <c r="I21" i="2"/>
  <c r="C21" i="2"/>
  <c r="G21" i="2"/>
  <c r="K21" i="2" l="1"/>
</calcChain>
</file>

<file path=xl/sharedStrings.xml><?xml version="1.0" encoding="utf-8"?>
<sst xmlns="http://schemas.openxmlformats.org/spreadsheetml/2006/main" count="30" uniqueCount="29">
  <si>
    <t>Белоярский</t>
  </si>
  <si>
    <t>Полноват</t>
  </si>
  <si>
    <t>Лыхма</t>
  </si>
  <si>
    <t>Сосновка</t>
  </si>
  <si>
    <t>Сорум</t>
  </si>
  <si>
    <t>Казым</t>
  </si>
  <si>
    <t>Верхнеказымский</t>
  </si>
  <si>
    <t>Сумма на год</t>
  </si>
  <si>
    <t>Иные межбюджетные трансферты бюджетам поселений из бюджета  района</t>
  </si>
  <si>
    <t>Дотации на выравнивание  бюджетной обеспеченности из районного фонда финансовой поддержки поселений</t>
  </si>
  <si>
    <t>Наименование поселения (городского, сельского)</t>
  </si>
  <si>
    <t>№ п/п</t>
  </si>
  <si>
    <t xml:space="preserve"> для осуществления органами местного самоуправления поселений полномочий органов местного самоуправления Белоярского района на основании соглашений о передаче осуществления части полномочий органов местного самоуправления Белоярского района органам местного самоуправления поселений Белоярского района</t>
  </si>
  <si>
    <t>Всего</t>
  </si>
  <si>
    <t>(рублей)</t>
  </si>
  <si>
    <t xml:space="preserve">Субвенции на осуществление </t>
  </si>
  <si>
    <t>первичного воинского учета на территориях, где отсутствуют военные комиссариаты</t>
  </si>
  <si>
    <t>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</si>
  <si>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__________________</t>
  </si>
  <si>
    <t>ПРИЛОЖЕНИЕ № 25</t>
  </si>
  <si>
    <t>к решению Думы Белоярского района</t>
  </si>
  <si>
    <t xml:space="preserve">от     декабря 2017 года № </t>
  </si>
  <si>
    <t>РАСПРЕДЕЛЕНИЕ 
межбюджетных трансфертов  бюджетам поселений  на 2018 год</t>
  </si>
  <si>
    <t xml:space="preserve"> на содействие развитию исторических и иных местных традиций 
</t>
  </si>
  <si>
    <t xml:space="preserve">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
</t>
  </si>
  <si>
    <t xml:space="preserve">на реализацию наказов избирателей депутатам Думы Ханты-Мансийского автономного округа – Югры </t>
  </si>
  <si>
    <t xml:space="preserve"> для обеспечения сбалансированности бюджетов поселений Белоярского района</t>
  </si>
  <si>
    <t xml:space="preserve">от     февраля 2018 года № </t>
  </si>
  <si>
    <t>ПРИЛОЖЕНИЕ №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</si>
</sst>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1" fillId="0" borderId="0" xfId="1"/>
    <xf numFmtId="0" fontId="2" fillId="0" borderId="0" xfId="1" applyFont="1" applyProtection="1"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2" xfId="1" applyFont="1" applyBorder="1" applyProtection="1"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center" vertical="center" wrapText="1"/>
      <protection hidden="1"/>
    </xf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1" xfId="0" applyFont="1" applyBorder="1" applyAlignment="1">
      <alignment horizontal="center" vertical="top" wrapText="1"/>
    </xf>
    <xf numFmtId="0" fontId="2" fillId="0" borderId="0" xfId="1" applyFont="1" applyAlignment="1" applyProtection="1">
      <alignment horizontal="center"/>
      <protection hidden="1"/>
    </xf>
    <xf numFmtId="0" fontId="6" fillId="0" borderId="0" xfId="1" applyFont="1" applyAlignment="1" applyProtection="1">
      <alignment horizontal="center"/>
      <protection hidden="1"/>
    </xf>
    <xf numFmtId="164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1" xfId="1" applyFont="1" applyBorder="1" applyAlignment="1" applyProtection="1">
      <alignment horizontal="center" vertical="top" wrapText="1"/>
      <protection hidden="1"/>
    </xf>
    <xf numFmtId="0" fontId="4" fillId="0" borderId="1" xfId="0" applyFont="1" applyBorder="1" applyAlignment="1">
      <alignment horizontal="center" vertical="center" wrapText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left"/>
      <protection hidden="1"/>
    </xf>
    <xf numFmtId="0" fontId="8" fillId="0" borderId="0" xfId="1" applyFont="1" applyAlignment="1" applyProtection="1">
      <alignment horizontal="center"/>
      <protection hidden="1"/>
    </xf>
    <xf numFmtId="0" fontId="8" fillId="0" borderId="0" xfId="1" applyNumberFormat="1" applyFont="1" applyFill="1" applyAlignment="1" applyProtection="1">
      <alignment horizontal="center" wrapText="1"/>
      <protection hidden="1"/>
    </xf>
    <xf numFmtId="0" fontId="1" fillId="0" borderId="7" xfId="1" applyBorder="1" applyAlignment="1">
      <alignment horizontal="center"/>
    </xf>
    <xf numFmtId="0" fontId="9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Font="1" applyBorder="1" applyAlignment="1" applyProtection="1">
      <alignment horizontal="center" vertical="center" wrapText="1"/>
      <protection hidden="1"/>
    </xf>
    <xf numFmtId="0" fontId="3" fillId="0" borderId="6" xfId="1" applyFont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showGridLines="0" tabSelected="1" view="pageBreakPreview" topLeftCell="A10" zoomScaleSheetLayoutView="100" workbookViewId="0">
      <selection activeCell="F19" sqref="F19"/>
    </sheetView>
  </sheetViews>
  <sheetFormatPr defaultColWidth="9.28515625" defaultRowHeight="12.75" x14ac:dyDescent="0.2"/>
  <cols>
    <col min="1" max="1" width="4.28515625" style="1" customWidth="1"/>
    <col min="2" max="2" width="18" style="1" customWidth="1"/>
    <col min="3" max="3" width="17.7109375" style="1" customWidth="1"/>
    <col min="4" max="4" width="16.140625" style="1" customWidth="1"/>
    <col min="5" max="5" width="16.7109375" style="1" customWidth="1"/>
    <col min="6" max="6" width="18" style="1" customWidth="1"/>
    <col min="7" max="7" width="22" style="1" customWidth="1"/>
    <col min="8" max="8" width="16.140625" style="1" customWidth="1"/>
    <col min="9" max="9" width="21.85546875" style="1" customWidth="1"/>
    <col min="10" max="10" width="18.28515625" style="1" customWidth="1"/>
    <col min="11" max="11" width="17.5703125" style="1" customWidth="1"/>
    <col min="12" max="256" width="9.140625" style="1" customWidth="1"/>
    <col min="257" max="16384" width="9.28515625" style="1"/>
  </cols>
  <sheetData>
    <row r="1" spans="1:12" ht="20.25" x14ac:dyDescent="0.3">
      <c r="I1" s="20" t="s">
        <v>28</v>
      </c>
      <c r="J1" s="20"/>
      <c r="K1" s="20"/>
    </row>
    <row r="2" spans="1:12" ht="20.25" x14ac:dyDescent="0.3">
      <c r="I2" s="21" t="s">
        <v>20</v>
      </c>
      <c r="J2" s="21"/>
      <c r="K2" s="21"/>
    </row>
    <row r="3" spans="1:12" ht="20.25" x14ac:dyDescent="0.3">
      <c r="I3" s="20" t="s">
        <v>27</v>
      </c>
      <c r="J3" s="20"/>
      <c r="K3" s="20"/>
    </row>
    <row r="5" spans="1:12" ht="20.25" x14ac:dyDescent="0.3">
      <c r="A5" s="2"/>
      <c r="B5" s="2"/>
      <c r="C5" s="2"/>
      <c r="D5" s="2"/>
      <c r="E5" s="2"/>
      <c r="F5" s="2"/>
      <c r="G5" s="2"/>
      <c r="H5" s="2"/>
      <c r="I5" s="20" t="s">
        <v>19</v>
      </c>
      <c r="J5" s="20"/>
      <c r="K5" s="20"/>
      <c r="L5" s="7"/>
    </row>
    <row r="6" spans="1:12" ht="20.25" x14ac:dyDescent="0.3">
      <c r="A6" s="2"/>
      <c r="B6" s="9"/>
      <c r="C6" s="2"/>
      <c r="D6" s="2"/>
      <c r="E6" s="2"/>
      <c r="F6" s="2"/>
      <c r="G6" s="2"/>
      <c r="H6" s="2"/>
      <c r="I6" s="21" t="s">
        <v>20</v>
      </c>
      <c r="J6" s="21"/>
      <c r="K6" s="21"/>
      <c r="L6" s="8"/>
    </row>
    <row r="7" spans="1:12" ht="20.25" x14ac:dyDescent="0.3">
      <c r="A7" s="2"/>
      <c r="B7" s="2"/>
      <c r="C7" s="2"/>
      <c r="D7" s="2"/>
      <c r="E7" s="2"/>
      <c r="F7" s="2"/>
      <c r="G7" s="2"/>
      <c r="H7" s="2"/>
      <c r="I7" s="20" t="s">
        <v>21</v>
      </c>
      <c r="J7" s="20"/>
      <c r="K7" s="20"/>
      <c r="L7" s="7"/>
    </row>
    <row r="8" spans="1:12" ht="15.75" x14ac:dyDescent="0.25">
      <c r="A8" s="2"/>
      <c r="B8" s="2"/>
      <c r="C8" s="2"/>
      <c r="D8" s="2"/>
      <c r="E8" s="2"/>
      <c r="F8" s="2"/>
      <c r="G8" s="2"/>
      <c r="H8" s="2"/>
      <c r="I8" s="14"/>
      <c r="J8" s="14"/>
      <c r="K8" s="14"/>
      <c r="L8" s="7"/>
    </row>
    <row r="9" spans="1:12" ht="41.25" customHeight="1" x14ac:dyDescent="0.2">
      <c r="A9" s="23" t="s">
        <v>22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7"/>
    </row>
    <row r="10" spans="1:12" ht="16.5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7"/>
      <c r="K10" s="13" t="s">
        <v>14</v>
      </c>
      <c r="L10" s="7"/>
    </row>
    <row r="11" spans="1:12" ht="28.5" customHeight="1" x14ac:dyDescent="0.2">
      <c r="A11" s="24" t="s">
        <v>11</v>
      </c>
      <c r="B11" s="24" t="s">
        <v>10</v>
      </c>
      <c r="C11" s="24" t="s">
        <v>9</v>
      </c>
      <c r="D11" s="25" t="s">
        <v>8</v>
      </c>
      <c r="E11" s="29"/>
      <c r="F11" s="29"/>
      <c r="G11" s="29"/>
      <c r="H11" s="26"/>
      <c r="I11" s="25" t="s">
        <v>15</v>
      </c>
      <c r="J11" s="26"/>
      <c r="K11" s="27" t="s">
        <v>7</v>
      </c>
      <c r="L11" s="6"/>
    </row>
    <row r="12" spans="1:12" ht="333.75" customHeight="1" x14ac:dyDescent="0.2">
      <c r="A12" s="24"/>
      <c r="B12" s="24"/>
      <c r="C12" s="24"/>
      <c r="D12" s="17" t="s">
        <v>26</v>
      </c>
      <c r="E12" s="17" t="s">
        <v>23</v>
      </c>
      <c r="F12" s="17" t="s">
        <v>24</v>
      </c>
      <c r="G12" s="12" t="s">
        <v>12</v>
      </c>
      <c r="H12" s="12" t="s">
        <v>25</v>
      </c>
      <c r="I12" s="16" t="s">
        <v>17</v>
      </c>
      <c r="J12" s="16" t="s">
        <v>16</v>
      </c>
      <c r="K12" s="28"/>
      <c r="L12" s="6"/>
    </row>
    <row r="13" spans="1:12" ht="15.75" customHeight="1" x14ac:dyDescent="0.2">
      <c r="A13" s="18">
        <v>1</v>
      </c>
      <c r="B13" s="18">
        <v>2</v>
      </c>
      <c r="C13" s="18">
        <v>3</v>
      </c>
      <c r="D13" s="18">
        <v>4</v>
      </c>
      <c r="E13" s="18">
        <v>5</v>
      </c>
      <c r="F13" s="18">
        <v>6</v>
      </c>
      <c r="G13" s="18">
        <v>7</v>
      </c>
      <c r="H13" s="18">
        <v>8</v>
      </c>
      <c r="I13" s="18">
        <v>9</v>
      </c>
      <c r="J13" s="18">
        <v>10</v>
      </c>
      <c r="K13" s="18">
        <v>11</v>
      </c>
      <c r="L13" s="6"/>
    </row>
    <row r="14" spans="1:12" ht="15.75" customHeight="1" x14ac:dyDescent="0.2">
      <c r="A14" s="5">
        <v>1</v>
      </c>
      <c r="B14" s="15" t="s">
        <v>6</v>
      </c>
      <c r="C14" s="10">
        <v>7192000</v>
      </c>
      <c r="D14" s="10">
        <v>0</v>
      </c>
      <c r="E14" s="10"/>
      <c r="F14" s="10">
        <v>1114200</v>
      </c>
      <c r="G14" s="10">
        <v>0</v>
      </c>
      <c r="H14" s="10"/>
      <c r="I14" s="10">
        <v>15300</v>
      </c>
      <c r="J14" s="10">
        <v>393800</v>
      </c>
      <c r="K14" s="10">
        <f>C14+D14+G14+I14+J14+E14+F14</f>
        <v>8715300</v>
      </c>
      <c r="L14" s="6"/>
    </row>
    <row r="15" spans="1:12" ht="16.5" customHeight="1" x14ac:dyDescent="0.25">
      <c r="A15" s="5">
        <v>2</v>
      </c>
      <c r="B15" s="15" t="s">
        <v>5</v>
      </c>
      <c r="C15" s="10">
        <v>27758700</v>
      </c>
      <c r="D15" s="10">
        <v>0</v>
      </c>
      <c r="E15" s="10">
        <v>300000</v>
      </c>
      <c r="F15" s="10">
        <v>2116100</v>
      </c>
      <c r="G15" s="10">
        <v>315000</v>
      </c>
      <c r="H15" s="10"/>
      <c r="I15" s="10">
        <v>21600</v>
      </c>
      <c r="J15" s="10">
        <v>210100</v>
      </c>
      <c r="K15" s="10">
        <f t="shared" ref="K15:K20" si="0">C15+D15+G15+I15+J15+E15+F15</f>
        <v>30721500</v>
      </c>
      <c r="L15" s="4"/>
    </row>
    <row r="16" spans="1:12" ht="16.5" customHeight="1" x14ac:dyDescent="0.25">
      <c r="A16" s="5">
        <v>3</v>
      </c>
      <c r="B16" s="15" t="s">
        <v>4</v>
      </c>
      <c r="C16" s="10">
        <v>12013800</v>
      </c>
      <c r="D16" s="10">
        <v>1320800</v>
      </c>
      <c r="E16" s="10"/>
      <c r="F16" s="10">
        <v>1038100</v>
      </c>
      <c r="G16" s="10">
        <v>0</v>
      </c>
      <c r="H16" s="10"/>
      <c r="I16" s="10">
        <v>27800</v>
      </c>
      <c r="J16" s="10">
        <v>393800</v>
      </c>
      <c r="K16" s="10">
        <f t="shared" si="0"/>
        <v>14794300</v>
      </c>
      <c r="L16" s="4"/>
    </row>
    <row r="17" spans="1:12" ht="16.5" customHeight="1" x14ac:dyDescent="0.25">
      <c r="A17" s="5">
        <v>4</v>
      </c>
      <c r="B17" s="15" t="s">
        <v>3</v>
      </c>
      <c r="C17" s="10">
        <v>2574200</v>
      </c>
      <c r="D17" s="10">
        <v>0</v>
      </c>
      <c r="E17" s="10"/>
      <c r="F17" s="10">
        <v>744000</v>
      </c>
      <c r="G17" s="10">
        <v>0</v>
      </c>
      <c r="H17" s="10"/>
      <c r="I17" s="10">
        <v>19800</v>
      </c>
      <c r="J17" s="10">
        <v>393800</v>
      </c>
      <c r="K17" s="10">
        <f t="shared" si="0"/>
        <v>3731800</v>
      </c>
      <c r="L17" s="4"/>
    </row>
    <row r="18" spans="1:12" ht="16.5" customHeight="1" x14ac:dyDescent="0.25">
      <c r="A18" s="5">
        <v>5</v>
      </c>
      <c r="B18" s="15" t="s">
        <v>2</v>
      </c>
      <c r="C18" s="10">
        <v>7667500</v>
      </c>
      <c r="D18" s="10">
        <v>5601300</v>
      </c>
      <c r="E18" s="10"/>
      <c r="F18" s="10">
        <v>790400</v>
      </c>
      <c r="G18" s="10">
        <v>0</v>
      </c>
      <c r="H18" s="10"/>
      <c r="I18" s="10">
        <v>15300</v>
      </c>
      <c r="J18" s="10">
        <v>393800</v>
      </c>
      <c r="K18" s="10">
        <f t="shared" si="0"/>
        <v>14468300</v>
      </c>
      <c r="L18" s="4"/>
    </row>
    <row r="19" spans="1:12" ht="16.5" customHeight="1" x14ac:dyDescent="0.25">
      <c r="A19" s="5">
        <v>6</v>
      </c>
      <c r="B19" s="15" t="s">
        <v>1</v>
      </c>
      <c r="C19" s="10">
        <v>22178000</v>
      </c>
      <c r="D19" s="10">
        <v>6861000</v>
      </c>
      <c r="E19" s="10"/>
      <c r="F19" s="10">
        <v>2100500</v>
      </c>
      <c r="G19" s="10">
        <v>200000</v>
      </c>
      <c r="H19" s="10">
        <v>100000</v>
      </c>
      <c r="I19" s="10">
        <v>21600</v>
      </c>
      <c r="J19" s="10">
        <v>210100</v>
      </c>
      <c r="K19" s="10">
        <f>C19+D19+G19+I19+J19+E19+F19+H19</f>
        <v>31671200</v>
      </c>
      <c r="L19" s="4"/>
    </row>
    <row r="20" spans="1:12" ht="16.5" customHeight="1" x14ac:dyDescent="0.25">
      <c r="A20" s="5">
        <v>7</v>
      </c>
      <c r="B20" s="15" t="s">
        <v>0</v>
      </c>
      <c r="C20" s="10">
        <v>35080800</v>
      </c>
      <c r="D20" s="10">
        <v>0</v>
      </c>
      <c r="E20" s="10"/>
      <c r="F20" s="10">
        <v>0</v>
      </c>
      <c r="G20" s="10">
        <v>880000</v>
      </c>
      <c r="H20" s="10"/>
      <c r="I20" s="10">
        <v>0</v>
      </c>
      <c r="J20" s="10">
        <v>0</v>
      </c>
      <c r="K20" s="10">
        <f t="shared" si="0"/>
        <v>35960800</v>
      </c>
      <c r="L20" s="4"/>
    </row>
    <row r="21" spans="1:12" ht="15.75" customHeight="1" x14ac:dyDescent="0.25">
      <c r="A21" s="3"/>
      <c r="B21" s="19" t="s">
        <v>13</v>
      </c>
      <c r="C21" s="11">
        <f>C15+C16+C19+C20+C17+C18+C14</f>
        <v>114465000</v>
      </c>
      <c r="D21" s="11">
        <f>D14+D15+D16+D17+D18+D19+D20</f>
        <v>13783100</v>
      </c>
      <c r="E21" s="11">
        <f>E14+E15+E16+E17+E18+E19+E20</f>
        <v>300000</v>
      </c>
      <c r="F21" s="11">
        <f>F14+F15+F16+F17+F18+F19+F20</f>
        <v>7903300</v>
      </c>
      <c r="G21" s="11">
        <f>G15+G16+G19+G20+G17+G18+G14</f>
        <v>1395000</v>
      </c>
      <c r="H21" s="11">
        <v>100000</v>
      </c>
      <c r="I21" s="11">
        <f>I15+I16+I19+I20+I17+I18+I14</f>
        <v>121400</v>
      </c>
      <c r="J21" s="11">
        <f>J15+J16+J19+J20+J17+J18+J14</f>
        <v>1995400</v>
      </c>
      <c r="K21" s="11">
        <f>K15+K16+K20+K19+K17+K18+K14</f>
        <v>140063200</v>
      </c>
      <c r="L21" s="2"/>
    </row>
    <row r="22" spans="1:12" x14ac:dyDescent="0.2">
      <c r="A22" s="22" t="s">
        <v>18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</row>
  </sheetData>
  <mergeCells count="14">
    <mergeCell ref="I1:K1"/>
    <mergeCell ref="I2:K2"/>
    <mergeCell ref="I3:K3"/>
    <mergeCell ref="A22:K22"/>
    <mergeCell ref="I5:K5"/>
    <mergeCell ref="I7:K7"/>
    <mergeCell ref="I6:K6"/>
    <mergeCell ref="A9:K9"/>
    <mergeCell ref="A11:A12"/>
    <mergeCell ref="B11:B12"/>
    <mergeCell ref="C11:C12"/>
    <mergeCell ref="I11:J11"/>
    <mergeCell ref="K11:K12"/>
    <mergeCell ref="D11:H11"/>
  </mergeCells>
  <pageMargins left="0.51181102362204722" right="0.74803149606299213" top="1.1023622047244095" bottom="0.78740157480314965" header="0.51181102362204722" footer="0.51181102362204722"/>
  <pageSetup paperSize="9" scale="70" fitToHeight="0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№12</vt:lpstr>
      <vt:lpstr>'Приложение №12'!Заголовки_для_печати</vt:lpstr>
      <vt:lpstr>'Приложение №12'!Область_печати</vt:lpstr>
    </vt:vector>
  </TitlesOfParts>
  <Company>*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Крутовская Олеся Степановна</dc:creator>
  <cp:lastModifiedBy>Семерикова Иванна Владимиров</cp:lastModifiedBy>
  <cp:lastPrinted>2018-02-06T15:05:03Z</cp:lastPrinted>
  <dcterms:created xsi:type="dcterms:W3CDTF">2015-11-07T05:36:02Z</dcterms:created>
  <dcterms:modified xsi:type="dcterms:W3CDTF">2018-02-06T15:05:06Z</dcterms:modified>
</cp:coreProperties>
</file>